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Compressor Package\Compressor Packge Tender 2026\Docs for Tender\"/>
    </mc:Choice>
  </mc:AlternateContent>
  <xr:revisionPtr revIDLastSave="0" documentId="13_ncr:1_{E523564F-3A21-4A9D-8AD9-9AAFC339E5C5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1200@19 bar" sheetId="5" r:id="rId1"/>
    <sheet name="1700@24 bar" sheetId="7" r:id="rId2"/>
  </sheets>
  <definedNames>
    <definedName name="_xlnm.Print_Area" localSheetId="0">'1200@19 bar'!$B$1:$E$28</definedName>
    <definedName name="_xlnm.Print_Area" localSheetId="1">'1700@24 bar'!$B$1:$E$29</definedName>
  </definedNames>
  <calcPr calcId="191029"/>
</workbook>
</file>

<file path=xl/calcChain.xml><?xml version="1.0" encoding="utf-8"?>
<calcChain xmlns="http://schemas.openxmlformats.org/spreadsheetml/2006/main">
  <c r="D17" i="5" l="1"/>
  <c r="C17" i="5"/>
  <c r="C13" i="5"/>
  <c r="C29" i="7"/>
  <c r="D11" i="7"/>
  <c r="C17" i="7"/>
  <c r="D17" i="7"/>
  <c r="C18" i="5" l="1"/>
  <c r="C26" i="5" s="1"/>
  <c r="C27" i="5" s="1"/>
  <c r="D21" i="7"/>
  <c r="C21" i="7"/>
  <c r="D18" i="7"/>
  <c r="C18" i="7"/>
  <c r="C11" i="7"/>
  <c r="D7" i="7"/>
  <c r="C7" i="7"/>
  <c r="C11" i="5"/>
  <c r="C8" i="5"/>
  <c r="C7" i="5"/>
  <c r="C9" i="5" s="1"/>
  <c r="D18" i="5"/>
  <c r="D26" i="5" s="1"/>
  <c r="C12" i="5" l="1"/>
  <c r="C28" i="5"/>
  <c r="D23" i="7"/>
  <c r="C22" i="7"/>
  <c r="C23" i="7" s="1"/>
  <c r="D22" i="7"/>
  <c r="C25" i="7" l="1"/>
  <c r="C24" i="7"/>
  <c r="D24" i="7"/>
  <c r="D25" i="7" s="1"/>
  <c r="D26" i="7" l="1"/>
  <c r="D27" i="7" s="1"/>
  <c r="D8" i="7"/>
  <c r="D9" i="7" s="1"/>
  <c r="C26" i="7"/>
  <c r="C27" i="7" s="1"/>
  <c r="C8" i="7"/>
  <c r="C9" i="7" s="1"/>
  <c r="C12" i="7" l="1"/>
  <c r="C13" i="7"/>
  <c r="D12" i="7"/>
  <c r="D13" i="7"/>
  <c r="D29" i="7"/>
  <c r="D11" i="5" l="1"/>
  <c r="D7" i="5"/>
  <c r="D21" i="5"/>
  <c r="C21" i="5"/>
  <c r="C22" i="5" l="1"/>
  <c r="C23" i="5" s="1"/>
  <c r="D22" i="5"/>
  <c r="D23" i="5" s="1"/>
  <c r="D24" i="5" l="1"/>
  <c r="C24" i="5"/>
  <c r="C25" i="5" s="1"/>
  <c r="D25" i="5" l="1"/>
  <c r="D8" i="5" s="1"/>
  <c r="D27" i="5"/>
  <c r="D9" i="5" l="1"/>
  <c r="D13" i="5" s="1"/>
  <c r="D28" i="5" s="1"/>
  <c r="D12" i="5" l="1"/>
</calcChain>
</file>

<file path=xl/sharedStrings.xml><?xml version="1.0" encoding="utf-8"?>
<sst xmlns="http://schemas.openxmlformats.org/spreadsheetml/2006/main" count="110" uniqueCount="39">
  <si>
    <t>1200 SCMH</t>
  </si>
  <si>
    <t>Bidder-1</t>
  </si>
  <si>
    <t>Bidder-2</t>
  </si>
  <si>
    <t>@ 19 barg</t>
  </si>
  <si>
    <t xml:space="preserve">Output in SCMH </t>
  </si>
  <si>
    <t>Gas loss in Rs per year per compressor</t>
  </si>
  <si>
    <t xml:space="preserve"> </t>
  </si>
  <si>
    <t>Gas loss in Rs for 10 years per compressor</t>
  </si>
  <si>
    <t>Remarks</t>
  </si>
  <si>
    <t>To be entered by Bidder</t>
  </si>
  <si>
    <t>Formula</t>
  </si>
  <si>
    <t>Fixed Value</t>
  </si>
  <si>
    <t>D</t>
  </si>
  <si>
    <t>C</t>
  </si>
  <si>
    <t>Fixed Value-variable as per Capacity of the Compressor Package / Compressor</t>
  </si>
  <si>
    <t>Guaranteed Fuel Consumption in Kgs/Hr</t>
  </si>
  <si>
    <t>For Guaranteed Fuel Consumption</t>
  </si>
  <si>
    <t>For Guaranteed Gas Loss from Vent Meter</t>
  </si>
  <si>
    <t>Total cost including Guaranteed Fuel Consumption and Vent Gas Loss</t>
  </si>
  <si>
    <t>Cost Calculation for Fuel Consumption and Vent Gas Loss per Compressor Package / Compressor</t>
  </si>
  <si>
    <t>Retail Selling Price (RSP) (per Kg)</t>
  </si>
  <si>
    <t>Dealer Commission (A)</t>
  </si>
  <si>
    <t>Gas Price Without dealer Commission (b)=RSP-A</t>
  </si>
  <si>
    <t xml:space="preserve">Gas price in Rs. without VAT (D) = B - C </t>
  </si>
  <si>
    <t>Applicable Excise Duty in Rs. (E)  = 
D - (D / (1+ED/100)) (14%)</t>
  </si>
  <si>
    <t>Gas price in Rs. without ED (F) = D – E (per kg)</t>
  </si>
  <si>
    <t>SUPPLY, INSTALLATION, TESTING &amp; COMMISSIONING OF ENGINE DRIVEN CNG COMPRESSOR/ COMPRESSOR PACKAGES</t>
  </si>
  <si>
    <t>Applicable VAT (c ) =B - (B / (1+VAT/100)) (5%)</t>
  </si>
  <si>
    <t>@ 24 barg</t>
  </si>
  <si>
    <t>1700 SCMH</t>
  </si>
  <si>
    <t>Total Fuel Cost PER YEAR</t>
  </si>
  <si>
    <r>
      <t xml:space="preserve">Guaranteed Monthly Gas Loss in % </t>
    </r>
    <r>
      <rPr>
        <sz val="11"/>
        <color theme="1"/>
        <rFont val="Calibri"/>
        <family val="2"/>
        <scheme val="minor"/>
      </rPr>
      <t>that will be vented through the vent meter installed in Compressor considering accuracy of meter.</t>
    </r>
  </si>
  <si>
    <r>
      <t xml:space="preserve">Suction mass flow meter reading (In Kg) for month </t>
    </r>
    <r>
      <rPr>
        <sz val="11"/>
        <color theme="1"/>
        <rFont val="Calibri"/>
        <family val="2"/>
        <scheme val="minor"/>
      </rPr>
      <t>(Considering 12 Hrs running per day)</t>
    </r>
  </si>
  <si>
    <r>
      <t xml:space="preserve">Gas Vent mass flow meter reading (In Kg) for month measured through vent meter installed in Compressor considering accuracy of meter. 
</t>
    </r>
    <r>
      <rPr>
        <sz val="11"/>
        <color theme="1"/>
        <rFont val="Calibri"/>
        <family val="2"/>
        <scheme val="minor"/>
      </rPr>
      <t>(Considering 12 Hrs running per day) 
(Vent mass flow meter reading in kg. per hour * 12 * 30)</t>
    </r>
  </si>
  <si>
    <t>Gas price in Rs. per Kg.</t>
  </si>
  <si>
    <r>
      <t xml:space="preserve">Annual Fuel consumption 
</t>
    </r>
    <r>
      <rPr>
        <sz val="11"/>
        <color theme="1"/>
        <rFont val="Calibri"/>
        <family val="2"/>
        <scheme val="minor"/>
      </rPr>
      <t>(365 x 12 x Guaranteed Fuel Consumption in kg.)
(Considering 12 Hrs running per day)</t>
    </r>
  </si>
  <si>
    <r>
      <t>Annual sales (kg.)</t>
    </r>
    <r>
      <rPr>
        <sz val="11"/>
        <color theme="1"/>
        <rFont val="Calibri"/>
        <family val="2"/>
        <scheme val="minor"/>
      </rPr>
      <t xml:space="preserve">
(365 x 12 x output in kg.)
(Considering 12 Hrs running per day)</t>
    </r>
  </si>
  <si>
    <t>Fuel Cost per Kg.-Rs.</t>
  </si>
  <si>
    <t>Fuel Cost / Compressor
 [for Ten years ] 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</si>
</sst>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0000%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2" fontId="0" fillId="0" borderId="5" xfId="0" applyNumberFormat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3" borderId="6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5" borderId="6" xfId="0" applyFill="1" applyBorder="1" applyAlignment="1">
      <alignment vertical="center"/>
    </xf>
    <xf numFmtId="0" fontId="1" fillId="8" borderId="7" xfId="0" applyFont="1" applyFill="1" applyBorder="1" applyAlignment="1">
      <alignment vertical="center" wrapText="1"/>
    </xf>
    <xf numFmtId="0" fontId="0" fillId="8" borderId="9" xfId="0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6" xfId="0" applyBorder="1" applyAlignment="1">
      <alignment vertical="center"/>
    </xf>
    <xf numFmtId="49" fontId="1" fillId="6" borderId="5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justify" vertical="center" wrapText="1"/>
    </xf>
    <xf numFmtId="165" fontId="1" fillId="6" borderId="5" xfId="1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165" fontId="0" fillId="5" borderId="5" xfId="1" applyNumberFormat="1" applyFont="1" applyFill="1" applyBorder="1" applyAlignment="1">
      <alignment horizontal="center" vertical="center" wrapText="1"/>
    </xf>
    <xf numFmtId="165" fontId="1" fillId="8" borderId="8" xfId="1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165" fontId="0" fillId="0" borderId="5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2" fontId="0" fillId="0" borderId="5" xfId="0" applyNumberForma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165" fontId="1" fillId="0" borderId="8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 wrapText="1"/>
    </xf>
    <xf numFmtId="165" fontId="0" fillId="0" borderId="14" xfId="1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/>
    </xf>
    <xf numFmtId="0" fontId="1" fillId="10" borderId="4" xfId="0" applyFont="1" applyFill="1" applyBorder="1" applyAlignment="1">
      <alignment vertical="center" wrapText="1"/>
    </xf>
    <xf numFmtId="2" fontId="0" fillId="10" borderId="5" xfId="0" applyNumberFormat="1" applyFill="1" applyBorder="1" applyAlignment="1">
      <alignment horizontal="center" vertical="center" wrapText="1"/>
    </xf>
    <xf numFmtId="0" fontId="0" fillId="10" borderId="6" xfId="0" applyFill="1" applyBorder="1" applyAlignment="1">
      <alignment vertical="center"/>
    </xf>
    <xf numFmtId="165" fontId="0" fillId="10" borderId="5" xfId="1" applyNumberFormat="1" applyFont="1" applyFill="1" applyBorder="1" applyAlignment="1">
      <alignment horizontal="center" vertical="center" wrapText="1"/>
    </xf>
    <xf numFmtId="165" fontId="1" fillId="10" borderId="5" xfId="1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9" borderId="2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9" borderId="10" xfId="0" applyFont="1" applyFill="1" applyBorder="1" applyAlignment="1">
      <alignment horizontal="left" vertical="center" wrapText="1"/>
    </xf>
    <xf numFmtId="0" fontId="1" fillId="9" borderId="11" xfId="0" applyFont="1" applyFill="1" applyBorder="1" applyAlignment="1">
      <alignment horizontal="left" vertical="center" wrapText="1"/>
    </xf>
    <xf numFmtId="0" fontId="1" fillId="9" borderId="12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40482-B1FE-461A-9629-440DC3255673}">
  <dimension ref="A1:L30"/>
  <sheetViews>
    <sheetView showGridLines="0" topLeftCell="A16" zoomScaleNormal="100" zoomScaleSheetLayoutView="85" workbookViewId="0">
      <selection activeCell="J16" sqref="J16"/>
    </sheetView>
  </sheetViews>
  <sheetFormatPr defaultRowHeight="15" x14ac:dyDescent="0.25"/>
  <cols>
    <col min="1" max="1" width="9.140625" style="1"/>
    <col min="2" max="2" width="63.140625" style="3" customWidth="1"/>
    <col min="3" max="3" width="20.28515625" style="3" customWidth="1"/>
    <col min="4" max="4" width="21.42578125" style="3" customWidth="1"/>
    <col min="5" max="5" width="48.5703125" style="3" customWidth="1"/>
    <col min="6" max="6" width="9.140625" style="16"/>
    <col min="7" max="7" width="12.85546875" style="16" bestFit="1" customWidth="1"/>
    <col min="8" max="12" width="9.140625" style="16"/>
  </cols>
  <sheetData>
    <row r="1" spans="1:6" ht="35.25" customHeight="1" x14ac:dyDescent="0.25">
      <c r="B1" s="68" t="s">
        <v>26</v>
      </c>
      <c r="C1" s="69"/>
      <c r="D1" s="69"/>
      <c r="E1" s="70"/>
    </row>
    <row r="2" spans="1:6" ht="20.25" customHeight="1" x14ac:dyDescent="0.25">
      <c r="B2" s="71" t="s">
        <v>19</v>
      </c>
      <c r="C2" s="72"/>
      <c r="D2" s="72"/>
      <c r="E2" s="73"/>
    </row>
    <row r="3" spans="1:6" x14ac:dyDescent="0.25">
      <c r="B3" s="74" t="s">
        <v>0</v>
      </c>
      <c r="C3" s="4" t="s">
        <v>1</v>
      </c>
      <c r="D3" s="4" t="s">
        <v>2</v>
      </c>
      <c r="E3" s="75" t="s">
        <v>8</v>
      </c>
    </row>
    <row r="4" spans="1:6" x14ac:dyDescent="0.25">
      <c r="B4" s="74"/>
      <c r="C4" s="5" t="s">
        <v>3</v>
      </c>
      <c r="D4" s="5" t="s">
        <v>3</v>
      </c>
      <c r="E4" s="75"/>
    </row>
    <row r="5" spans="1:6" ht="21.75" customHeight="1" x14ac:dyDescent="0.25">
      <c r="A5" s="1" t="s">
        <v>13</v>
      </c>
      <c r="B5" s="76" t="s">
        <v>16</v>
      </c>
      <c r="C5" s="77"/>
      <c r="D5" s="77"/>
      <c r="E5" s="78"/>
    </row>
    <row r="6" spans="1:6" ht="21" customHeight="1" x14ac:dyDescent="0.25">
      <c r="B6" s="6" t="s">
        <v>15</v>
      </c>
      <c r="C6" s="7">
        <v>36</v>
      </c>
      <c r="D6" s="7">
        <v>38</v>
      </c>
      <c r="E6" s="8" t="s">
        <v>9</v>
      </c>
    </row>
    <row r="7" spans="1:6" s="16" customFormat="1" ht="45" x14ac:dyDescent="0.25">
      <c r="A7" s="1"/>
      <c r="B7" s="40" t="s">
        <v>35</v>
      </c>
      <c r="C7" s="41">
        <f>C6*12*365</f>
        <v>157680</v>
      </c>
      <c r="D7" s="41">
        <f>D6*12*365</f>
        <v>166440</v>
      </c>
      <c r="E7" s="42" t="s">
        <v>10</v>
      </c>
    </row>
    <row r="8" spans="1:6" s="16" customFormat="1" ht="25.5" customHeight="1" x14ac:dyDescent="0.25">
      <c r="A8" s="1"/>
      <c r="B8" s="9" t="s">
        <v>34</v>
      </c>
      <c r="C8" s="43">
        <f>C25</f>
        <v>64.193817878028398</v>
      </c>
      <c r="D8" s="43">
        <f>D25</f>
        <v>64.193817878028398</v>
      </c>
      <c r="E8" s="42" t="s">
        <v>11</v>
      </c>
    </row>
    <row r="9" spans="1:6" s="16" customFormat="1" ht="22.5" customHeight="1" x14ac:dyDescent="0.25">
      <c r="A9" s="1"/>
      <c r="B9" s="60" t="s">
        <v>30</v>
      </c>
      <c r="C9" s="64">
        <f>+C7*C8</f>
        <v>10122081.203007517</v>
      </c>
      <c r="D9" s="64">
        <f>+D7*D8</f>
        <v>10684419.047619047</v>
      </c>
      <c r="E9" s="62" t="s">
        <v>10</v>
      </c>
    </row>
    <row r="10" spans="1:6" s="16" customFormat="1" ht="30" x14ac:dyDescent="0.25">
      <c r="A10" s="1"/>
      <c r="B10" s="45" t="s">
        <v>4</v>
      </c>
      <c r="C10" s="10">
        <v>1200</v>
      </c>
      <c r="D10" s="10">
        <v>1200</v>
      </c>
      <c r="E10" s="46" t="s">
        <v>14</v>
      </c>
    </row>
    <row r="11" spans="1:6" s="16" customFormat="1" ht="45" x14ac:dyDescent="0.25">
      <c r="A11" s="1"/>
      <c r="B11" s="40" t="s">
        <v>36</v>
      </c>
      <c r="C11" s="41">
        <f>+(C10/1.33)*12*365</f>
        <v>3951879.6992481197</v>
      </c>
      <c r="D11" s="41">
        <f>+(D10/1.33)*12*365</f>
        <v>3951879.6992481197</v>
      </c>
      <c r="E11" s="47" t="s">
        <v>10</v>
      </c>
    </row>
    <row r="12" spans="1:6" s="16" customFormat="1" ht="28.5" customHeight="1" x14ac:dyDescent="0.25">
      <c r="A12" s="1"/>
      <c r="B12" s="40" t="s">
        <v>37</v>
      </c>
      <c r="C12" s="43">
        <f>C9/C11</f>
        <v>2.5613333333333332</v>
      </c>
      <c r="D12" s="43">
        <f>D9/D11</f>
        <v>2.7036296296296296</v>
      </c>
      <c r="E12" s="42" t="s">
        <v>10</v>
      </c>
    </row>
    <row r="13" spans="1:6" s="16" customFormat="1" ht="30.75" thickBot="1" x14ac:dyDescent="0.3">
      <c r="A13" s="2"/>
      <c r="B13" s="48" t="s">
        <v>38</v>
      </c>
      <c r="C13" s="50">
        <f>+C9*10</f>
        <v>101220812.03007518</v>
      </c>
      <c r="D13" s="50">
        <f>+D9*10</f>
        <v>106844190.47619046</v>
      </c>
      <c r="E13" s="49" t="s">
        <v>10</v>
      </c>
      <c r="F13" s="17"/>
    </row>
    <row r="14" spans="1:6" s="21" customFormat="1" ht="15.75" thickBot="1" x14ac:dyDescent="0.3"/>
    <row r="15" spans="1:6" s="16" customFormat="1" ht="21.75" customHeight="1" x14ac:dyDescent="0.25">
      <c r="A15" s="1" t="s">
        <v>12</v>
      </c>
      <c r="B15" s="65" t="s">
        <v>17</v>
      </c>
      <c r="C15" s="66"/>
      <c r="D15" s="66"/>
      <c r="E15" s="67"/>
    </row>
    <row r="16" spans="1:6" s="16" customFormat="1" ht="78" customHeight="1" x14ac:dyDescent="0.25">
      <c r="A16" s="1"/>
      <c r="B16" s="33" t="s">
        <v>33</v>
      </c>
      <c r="C16" s="20">
        <v>28.42</v>
      </c>
      <c r="D16" s="20">
        <v>30</v>
      </c>
      <c r="E16" s="18" t="s">
        <v>9</v>
      </c>
    </row>
    <row r="17" spans="1:7" s="16" customFormat="1" ht="30" x14ac:dyDescent="0.25">
      <c r="A17" s="1"/>
      <c r="B17" s="38" t="s">
        <v>32</v>
      </c>
      <c r="C17" s="34">
        <f>(1200/1.33+C6)*12*30+C16</f>
        <v>337800.45007518789</v>
      </c>
      <c r="D17" s="34">
        <f>(1200/1.33+D6)*12*30+D16</f>
        <v>338522.03007518791</v>
      </c>
      <c r="E17" s="19" t="s">
        <v>10</v>
      </c>
    </row>
    <row r="18" spans="1:7" s="16" customFormat="1" ht="45" x14ac:dyDescent="0.25">
      <c r="A18" s="1"/>
      <c r="B18" s="33" t="s">
        <v>31</v>
      </c>
      <c r="C18" s="26">
        <f>C16/C17</f>
        <v>8.4132510757976359E-5</v>
      </c>
      <c r="D18" s="26">
        <f>D16/D17</f>
        <v>8.8620524913361789E-5</v>
      </c>
      <c r="E18" s="8" t="s">
        <v>10</v>
      </c>
    </row>
    <row r="19" spans="1:7" s="16" customFormat="1" ht="21.75" customHeight="1" x14ac:dyDescent="0.25">
      <c r="A19" s="1"/>
      <c r="B19" s="27" t="s">
        <v>20</v>
      </c>
      <c r="C19" s="28">
        <v>80.260000000000005</v>
      </c>
      <c r="D19" s="28">
        <v>80.260000000000005</v>
      </c>
      <c r="E19" s="29" t="s">
        <v>11</v>
      </c>
    </row>
    <row r="20" spans="1:7" s="16" customFormat="1" ht="22.5" customHeight="1" x14ac:dyDescent="0.25">
      <c r="A20" s="1"/>
      <c r="B20" s="27" t="s">
        <v>21</v>
      </c>
      <c r="C20" s="28">
        <v>3.42</v>
      </c>
      <c r="D20" s="28">
        <v>3.42</v>
      </c>
      <c r="E20" s="29" t="s">
        <v>11</v>
      </c>
    </row>
    <row r="21" spans="1:7" s="16" customFormat="1" ht="30" customHeight="1" x14ac:dyDescent="0.25">
      <c r="A21" s="1"/>
      <c r="B21" s="13" t="s">
        <v>22</v>
      </c>
      <c r="C21" s="25">
        <f>C19-C20</f>
        <v>76.84</v>
      </c>
      <c r="D21" s="25">
        <f>D19-D20</f>
        <v>76.84</v>
      </c>
      <c r="E21" s="31" t="s">
        <v>10</v>
      </c>
    </row>
    <row r="22" spans="1:7" s="16" customFormat="1" ht="30" customHeight="1" x14ac:dyDescent="0.25">
      <c r="A22" s="1"/>
      <c r="B22" s="13" t="s">
        <v>27</v>
      </c>
      <c r="C22" s="14">
        <f>+C21-((C21/(1+5/100)))</f>
        <v>3.6590476190476267</v>
      </c>
      <c r="D22" s="14">
        <f>+D21-((D21/(1+5/100)))</f>
        <v>3.6590476190476267</v>
      </c>
      <c r="E22" s="31" t="s">
        <v>10</v>
      </c>
      <c r="F22" s="30"/>
    </row>
    <row r="23" spans="1:7" s="16" customFormat="1" ht="30" customHeight="1" x14ac:dyDescent="0.25">
      <c r="A23" s="1"/>
      <c r="B23" s="13" t="s">
        <v>23</v>
      </c>
      <c r="C23" s="14">
        <f>+C21-C22</f>
        <v>73.180952380952377</v>
      </c>
      <c r="D23" s="14">
        <f>+D21-D22</f>
        <v>73.180952380952377</v>
      </c>
      <c r="E23" s="31" t="s">
        <v>10</v>
      </c>
    </row>
    <row r="24" spans="1:7" s="16" customFormat="1" ht="30" customHeight="1" x14ac:dyDescent="0.25">
      <c r="A24" s="1"/>
      <c r="B24" s="13" t="s">
        <v>24</v>
      </c>
      <c r="C24" s="14">
        <f>+C23-((C23/(1+14/100)))</f>
        <v>8.9871345029239791</v>
      </c>
      <c r="D24" s="14">
        <f>+D23-((D23/(1+14/100)))</f>
        <v>8.9871345029239791</v>
      </c>
      <c r="E24" s="31" t="s">
        <v>10</v>
      </c>
      <c r="F24" s="17"/>
    </row>
    <row r="25" spans="1:7" s="16" customFormat="1" ht="30" customHeight="1" x14ac:dyDescent="0.25">
      <c r="A25" s="1"/>
      <c r="B25" s="35" t="s">
        <v>25</v>
      </c>
      <c r="C25" s="11">
        <f>+C23-C24</f>
        <v>64.193817878028398</v>
      </c>
      <c r="D25" s="11">
        <f>+D23-D24</f>
        <v>64.193817878028398</v>
      </c>
      <c r="E25" s="12" t="s">
        <v>10</v>
      </c>
    </row>
    <row r="26" spans="1:7" s="16" customFormat="1" ht="30" customHeight="1" x14ac:dyDescent="0.25">
      <c r="A26" s="1"/>
      <c r="B26" s="60" t="s">
        <v>5</v>
      </c>
      <c r="C26" s="63">
        <f>C25*C18*C11</f>
        <v>21343.260794615042</v>
      </c>
      <c r="D26" s="63">
        <f>D25*D18*D11</f>
        <v>22481.808256295706</v>
      </c>
      <c r="E26" s="62" t="s">
        <v>10</v>
      </c>
    </row>
    <row r="27" spans="1:7" s="16" customFormat="1" ht="30" customHeight="1" x14ac:dyDescent="0.25">
      <c r="A27" s="1"/>
      <c r="B27" s="15" t="s">
        <v>7</v>
      </c>
      <c r="C27" s="36">
        <f>+C26*10</f>
        <v>213432.60794615041</v>
      </c>
      <c r="D27" s="36">
        <f>+D26*10</f>
        <v>224818.08256295708</v>
      </c>
      <c r="E27" s="22" t="s">
        <v>10</v>
      </c>
    </row>
    <row r="28" spans="1:7" s="16" customFormat="1" ht="27.75" customHeight="1" thickBot="1" x14ac:dyDescent="0.3">
      <c r="A28" s="1"/>
      <c r="B28" s="23" t="s">
        <v>18</v>
      </c>
      <c r="C28" s="37">
        <f>+C27+C13</f>
        <v>101434244.63802134</v>
      </c>
      <c r="D28" s="37">
        <f>+D27+D13</f>
        <v>107069008.55875342</v>
      </c>
      <c r="E28" s="24" t="s">
        <v>10</v>
      </c>
      <c r="F28" s="17"/>
      <c r="G28" s="17"/>
    </row>
    <row r="29" spans="1:7" s="16" customFormat="1" x14ac:dyDescent="0.25">
      <c r="A29" s="1"/>
      <c r="B29" s="3"/>
      <c r="C29" s="3"/>
      <c r="D29" s="3"/>
      <c r="E29" s="3"/>
      <c r="F29" s="17"/>
      <c r="G29" s="17"/>
    </row>
    <row r="30" spans="1:7" s="16" customFormat="1" x14ac:dyDescent="0.25">
      <c r="A30" s="1"/>
      <c r="B30" s="3"/>
      <c r="C30" s="3" t="s">
        <v>6</v>
      </c>
      <c r="D30" s="3"/>
      <c r="E30" s="3"/>
    </row>
  </sheetData>
  <mergeCells count="6">
    <mergeCell ref="B15:E15"/>
    <mergeCell ref="B1:E1"/>
    <mergeCell ref="B2:E2"/>
    <mergeCell ref="B3:B4"/>
    <mergeCell ref="E3:E4"/>
    <mergeCell ref="B5:E5"/>
  </mergeCells>
  <printOptions horizontalCentered="1"/>
  <pageMargins left="0.2" right="0.2" top="1.2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22D2-F51D-4241-B94E-90B08CE6EAE5}">
  <dimension ref="A1:L31"/>
  <sheetViews>
    <sheetView showGridLines="0" tabSelected="1" zoomScaleNormal="100" zoomScaleSheetLayoutView="85" workbookViewId="0">
      <selection activeCell="H10" sqref="H10"/>
    </sheetView>
  </sheetViews>
  <sheetFormatPr defaultRowHeight="15" x14ac:dyDescent="0.25"/>
  <cols>
    <col min="1" max="1" width="9.140625" style="1"/>
    <col min="2" max="2" width="64.42578125" style="3" customWidth="1"/>
    <col min="3" max="3" width="20.28515625" style="3" customWidth="1"/>
    <col min="4" max="4" width="21.42578125" style="3" customWidth="1"/>
    <col min="5" max="5" width="38.42578125" style="3" customWidth="1"/>
    <col min="6" max="6" width="9.140625" style="16"/>
    <col min="7" max="7" width="12.85546875" style="16" bestFit="1" customWidth="1"/>
    <col min="8" max="12" width="9.140625" style="16"/>
  </cols>
  <sheetData>
    <row r="1" spans="1:6" ht="61.5" customHeight="1" x14ac:dyDescent="0.25">
      <c r="B1" s="68" t="s">
        <v>26</v>
      </c>
      <c r="C1" s="69"/>
      <c r="D1" s="69"/>
      <c r="E1" s="70"/>
    </row>
    <row r="2" spans="1:6" ht="20.25" customHeight="1" x14ac:dyDescent="0.25">
      <c r="B2" s="71" t="s">
        <v>19</v>
      </c>
      <c r="C2" s="72"/>
      <c r="D2" s="72"/>
      <c r="E2" s="73"/>
    </row>
    <row r="3" spans="1:6" x14ac:dyDescent="0.25">
      <c r="B3" s="74" t="s">
        <v>29</v>
      </c>
      <c r="C3" s="4" t="s">
        <v>1</v>
      </c>
      <c r="D3" s="4" t="s">
        <v>2</v>
      </c>
      <c r="E3" s="75" t="s">
        <v>8</v>
      </c>
    </row>
    <row r="4" spans="1:6" x14ac:dyDescent="0.25">
      <c r="B4" s="74"/>
      <c r="C4" s="32" t="s">
        <v>28</v>
      </c>
      <c r="D4" s="32" t="s">
        <v>28</v>
      </c>
      <c r="E4" s="75"/>
    </row>
    <row r="5" spans="1:6" ht="21.75" customHeight="1" x14ac:dyDescent="0.25">
      <c r="A5" s="1" t="s">
        <v>13</v>
      </c>
      <c r="B5" s="79" t="s">
        <v>16</v>
      </c>
      <c r="C5" s="80"/>
      <c r="D5" s="80"/>
      <c r="E5" s="81"/>
    </row>
    <row r="6" spans="1:6" ht="21" customHeight="1" x14ac:dyDescent="0.25">
      <c r="B6" s="6" t="s">
        <v>15</v>
      </c>
      <c r="C6" s="7">
        <v>44</v>
      </c>
      <c r="D6" s="7">
        <v>46</v>
      </c>
      <c r="E6" s="8" t="s">
        <v>9</v>
      </c>
    </row>
    <row r="7" spans="1:6" s="16" customFormat="1" ht="45" x14ac:dyDescent="0.25">
      <c r="A7" s="1"/>
      <c r="B7" s="40" t="s">
        <v>35</v>
      </c>
      <c r="C7" s="41">
        <f>C6*12*365</f>
        <v>192720</v>
      </c>
      <c r="D7" s="41">
        <f>D6*12*365</f>
        <v>201480</v>
      </c>
      <c r="E7" s="42" t="s">
        <v>10</v>
      </c>
    </row>
    <row r="8" spans="1:6" s="16" customFormat="1" ht="25.5" customHeight="1" x14ac:dyDescent="0.25">
      <c r="A8" s="1"/>
      <c r="B8" s="9" t="s">
        <v>34</v>
      </c>
      <c r="C8" s="43">
        <f>C25</f>
        <v>64.193817878028398</v>
      </c>
      <c r="D8" s="43">
        <f>D25</f>
        <v>64.193817878028398</v>
      </c>
      <c r="E8" s="42" t="s">
        <v>11</v>
      </c>
    </row>
    <row r="9" spans="1:6" s="16" customFormat="1" ht="22.5" customHeight="1" x14ac:dyDescent="0.25">
      <c r="A9" s="1"/>
      <c r="B9" s="40" t="s">
        <v>30</v>
      </c>
      <c r="C9" s="44">
        <f>+C7*C8</f>
        <v>12371432.581453633</v>
      </c>
      <c r="D9" s="44">
        <f>+D7*D8</f>
        <v>12933770.426065162</v>
      </c>
      <c r="E9" s="42" t="s">
        <v>10</v>
      </c>
    </row>
    <row r="10" spans="1:6" s="16" customFormat="1" ht="30" x14ac:dyDescent="0.25">
      <c r="A10" s="1"/>
      <c r="B10" s="45" t="s">
        <v>4</v>
      </c>
      <c r="C10" s="10">
        <v>1700</v>
      </c>
      <c r="D10" s="10">
        <v>1700</v>
      </c>
      <c r="E10" s="46" t="s">
        <v>14</v>
      </c>
    </row>
    <row r="11" spans="1:6" s="16" customFormat="1" ht="45" x14ac:dyDescent="0.25">
      <c r="A11" s="1"/>
      <c r="B11" s="40" t="s">
        <v>36</v>
      </c>
      <c r="C11" s="41">
        <f>+(C10/1.33)*12*365</f>
        <v>5598496.2406015033</v>
      </c>
      <c r="D11" s="41">
        <f>+(D10/1.33)*12*365</f>
        <v>5598496.2406015033</v>
      </c>
      <c r="E11" s="47" t="s">
        <v>10</v>
      </c>
    </row>
    <row r="12" spans="1:6" s="16" customFormat="1" ht="32.25" customHeight="1" x14ac:dyDescent="0.25">
      <c r="A12" s="1"/>
      <c r="B12" s="60" t="s">
        <v>37</v>
      </c>
      <c r="C12" s="61">
        <f>C9/C11</f>
        <v>2.2097777777777776</v>
      </c>
      <c r="D12" s="61">
        <f>D9/D11</f>
        <v>2.3102222222222224</v>
      </c>
      <c r="E12" s="62" t="s">
        <v>10</v>
      </c>
    </row>
    <row r="13" spans="1:6" s="16" customFormat="1" ht="30.75" thickBot="1" x14ac:dyDescent="0.3">
      <c r="A13" s="2"/>
      <c r="B13" s="48" t="s">
        <v>38</v>
      </c>
      <c r="C13" s="50">
        <f>+C9*10</f>
        <v>123714325.81453633</v>
      </c>
      <c r="D13" s="50">
        <f>+D9*10</f>
        <v>129337704.26065162</v>
      </c>
      <c r="E13" s="49" t="s">
        <v>10</v>
      </c>
      <c r="F13" s="17"/>
    </row>
    <row r="14" spans="1:6" s="21" customFormat="1" ht="15.75" thickBot="1" x14ac:dyDescent="0.3"/>
    <row r="15" spans="1:6" s="16" customFormat="1" ht="21.75" customHeight="1" x14ac:dyDescent="0.25">
      <c r="A15" s="1" t="s">
        <v>12</v>
      </c>
      <c r="B15" s="65" t="s">
        <v>17</v>
      </c>
      <c r="C15" s="66"/>
      <c r="D15" s="66"/>
      <c r="E15" s="67"/>
    </row>
    <row r="16" spans="1:6" s="16" customFormat="1" ht="78" customHeight="1" x14ac:dyDescent="0.25">
      <c r="A16" s="1"/>
      <c r="B16" s="33" t="s">
        <v>33</v>
      </c>
      <c r="C16" s="20">
        <v>30</v>
      </c>
      <c r="D16" s="20">
        <v>32</v>
      </c>
      <c r="E16" s="18" t="s">
        <v>9</v>
      </c>
    </row>
    <row r="17" spans="1:7" s="16" customFormat="1" ht="30" x14ac:dyDescent="0.25">
      <c r="A17" s="1"/>
      <c r="B17" s="51" t="s">
        <v>32</v>
      </c>
      <c r="C17" s="44">
        <f>(1700/1.33+C6)*12*30+C16</f>
        <v>476020.37593984959</v>
      </c>
      <c r="D17" s="44">
        <f>(1700/1.33+D6)*12*30+D16</f>
        <v>476742.37593984959</v>
      </c>
      <c r="E17" s="52" t="s">
        <v>10</v>
      </c>
    </row>
    <row r="18" spans="1:7" s="16" customFormat="1" ht="45" x14ac:dyDescent="0.25">
      <c r="A18" s="1"/>
      <c r="B18" s="51" t="s">
        <v>31</v>
      </c>
      <c r="C18" s="53">
        <f>C16/C17</f>
        <v>6.3022512304790137E-5</v>
      </c>
      <c r="D18" s="53">
        <f>D16/D17</f>
        <v>6.7122206069714744E-5</v>
      </c>
      <c r="E18" s="39" t="s">
        <v>10</v>
      </c>
    </row>
    <row r="19" spans="1:7" s="16" customFormat="1" ht="21.75" customHeight="1" x14ac:dyDescent="0.25">
      <c r="A19" s="1"/>
      <c r="B19" s="54" t="s">
        <v>20</v>
      </c>
      <c r="C19" s="55">
        <v>80.260000000000005</v>
      </c>
      <c r="D19" s="55">
        <v>80.260000000000005</v>
      </c>
      <c r="E19" s="56" t="s">
        <v>11</v>
      </c>
    </row>
    <row r="20" spans="1:7" s="16" customFormat="1" ht="22.5" customHeight="1" x14ac:dyDescent="0.25">
      <c r="A20" s="1"/>
      <c r="B20" s="54" t="s">
        <v>21</v>
      </c>
      <c r="C20" s="55">
        <v>3.42</v>
      </c>
      <c r="D20" s="55">
        <v>3.42</v>
      </c>
      <c r="E20" s="56" t="s">
        <v>11</v>
      </c>
    </row>
    <row r="21" spans="1:7" s="16" customFormat="1" ht="24.95" customHeight="1" x14ac:dyDescent="0.25">
      <c r="A21" s="1"/>
      <c r="B21" s="40" t="s">
        <v>22</v>
      </c>
      <c r="C21" s="10">
        <f>C19-C20</f>
        <v>76.84</v>
      </c>
      <c r="D21" s="10">
        <f>D19-D20</f>
        <v>76.84</v>
      </c>
      <c r="E21" s="42" t="s">
        <v>10</v>
      </c>
    </row>
    <row r="22" spans="1:7" s="16" customFormat="1" ht="24.95" customHeight="1" x14ac:dyDescent="0.25">
      <c r="A22" s="1"/>
      <c r="B22" s="40" t="s">
        <v>27</v>
      </c>
      <c r="C22" s="43">
        <f>+C21-((C21/(1+5/100)))</f>
        <v>3.6590476190476267</v>
      </c>
      <c r="D22" s="43">
        <f>+D21-((D21/(1+5/100)))</f>
        <v>3.6590476190476267</v>
      </c>
      <c r="E22" s="42" t="s">
        <v>10</v>
      </c>
      <c r="F22" s="30"/>
    </row>
    <row r="23" spans="1:7" s="16" customFormat="1" ht="24.95" customHeight="1" x14ac:dyDescent="0.25">
      <c r="A23" s="1"/>
      <c r="B23" s="40" t="s">
        <v>23</v>
      </c>
      <c r="C23" s="43">
        <f>+C21-C22</f>
        <v>73.180952380952377</v>
      </c>
      <c r="D23" s="43">
        <f>+D21-D22</f>
        <v>73.180952380952377</v>
      </c>
      <c r="E23" s="42" t="s">
        <v>10</v>
      </c>
    </row>
    <row r="24" spans="1:7" s="16" customFormat="1" ht="30" x14ac:dyDescent="0.25">
      <c r="A24" s="1"/>
      <c r="B24" s="40" t="s">
        <v>24</v>
      </c>
      <c r="C24" s="43">
        <f>+C23-((C23/(1+14/100)))</f>
        <v>8.9871345029239791</v>
      </c>
      <c r="D24" s="43">
        <f>+D23-((D23/(1+14/100)))</f>
        <v>8.9871345029239791</v>
      </c>
      <c r="E24" s="42" t="s">
        <v>10</v>
      </c>
      <c r="F24" s="17"/>
    </row>
    <row r="25" spans="1:7" s="16" customFormat="1" ht="24.95" customHeight="1" x14ac:dyDescent="0.25">
      <c r="A25" s="1"/>
      <c r="B25" s="40" t="s">
        <v>25</v>
      </c>
      <c r="C25" s="43">
        <f>+C23-C24</f>
        <v>64.193817878028398</v>
      </c>
      <c r="D25" s="43">
        <f>+D23-D24</f>
        <v>64.193817878028398</v>
      </c>
      <c r="E25" s="42" t="s">
        <v>10</v>
      </c>
    </row>
    <row r="26" spans="1:7" s="16" customFormat="1" ht="24.95" customHeight="1" x14ac:dyDescent="0.25">
      <c r="A26" s="1"/>
      <c r="B26" s="60" t="s">
        <v>5</v>
      </c>
      <c r="C26" s="63">
        <f>C25*C18*C11</f>
        <v>22649.588099065673</v>
      </c>
      <c r="D26" s="63">
        <f>D25*D18*D11</f>
        <v>24122.972318640695</v>
      </c>
      <c r="E26" s="62" t="s">
        <v>10</v>
      </c>
    </row>
    <row r="27" spans="1:7" s="16" customFormat="1" ht="24.95" customHeight="1" x14ac:dyDescent="0.25">
      <c r="A27" s="1"/>
      <c r="B27" s="40" t="s">
        <v>7</v>
      </c>
      <c r="C27" s="41">
        <f>+C26*10</f>
        <v>226495.88099065673</v>
      </c>
      <c r="D27" s="41">
        <f>+D26*10</f>
        <v>241229.72318640695</v>
      </c>
      <c r="E27" s="42" t="s">
        <v>10</v>
      </c>
    </row>
    <row r="28" spans="1:7" s="16" customFormat="1" x14ac:dyDescent="0.25">
      <c r="A28" s="1"/>
      <c r="B28" s="57"/>
      <c r="C28" s="58"/>
      <c r="D28" s="58"/>
      <c r="E28" s="59"/>
    </row>
    <row r="29" spans="1:7" s="16" customFormat="1" ht="27.75" customHeight="1" thickBot="1" x14ac:dyDescent="0.3">
      <c r="A29" s="1"/>
      <c r="B29" s="23" t="s">
        <v>18</v>
      </c>
      <c r="C29" s="37">
        <f>+C27+C13</f>
        <v>123940821.69552699</v>
      </c>
      <c r="D29" s="37">
        <f>+D27+D13</f>
        <v>129578933.98383802</v>
      </c>
      <c r="E29" s="24" t="s">
        <v>10</v>
      </c>
      <c r="F29" s="17"/>
      <c r="G29" s="17"/>
    </row>
    <row r="30" spans="1:7" s="16" customFormat="1" x14ac:dyDescent="0.25">
      <c r="A30" s="1"/>
      <c r="B30" s="3"/>
      <c r="C30" s="3"/>
      <c r="D30" s="3"/>
      <c r="E30" s="3"/>
      <c r="F30" s="17"/>
      <c r="G30" s="17"/>
    </row>
    <row r="31" spans="1:7" s="16" customFormat="1" x14ac:dyDescent="0.25">
      <c r="A31" s="1"/>
      <c r="B31" s="3"/>
      <c r="C31" s="3" t="s">
        <v>6</v>
      </c>
      <c r="D31" s="3"/>
      <c r="E31" s="3"/>
    </row>
  </sheetData>
  <mergeCells count="6">
    <mergeCell ref="B15:E15"/>
    <mergeCell ref="B1:E1"/>
    <mergeCell ref="B2:E2"/>
    <mergeCell ref="B3:B4"/>
    <mergeCell ref="E3:E4"/>
    <mergeCell ref="B5:E5"/>
  </mergeCells>
  <printOptions horizontalCentered="1"/>
  <pageMargins left="0.2" right="0.2" top="1.2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1200@19 bar</vt:lpstr>
      <vt:lpstr>1700@24 bar</vt:lpstr>
      <vt:lpstr>'1200@19 bar'!Print_Area</vt:lpstr>
      <vt:lpstr>'1700@24 bar'!Print_Area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prasadk</dc:creator>
  <cp:lastModifiedBy>Nrupeshkumar Bhavsar</cp:lastModifiedBy>
  <cp:lastPrinted>2023-07-07T12:57:26Z</cp:lastPrinted>
  <dcterms:created xsi:type="dcterms:W3CDTF">2016-08-30T13:38:22Z</dcterms:created>
  <dcterms:modified xsi:type="dcterms:W3CDTF">2026-04-12T08:32:46Z</dcterms:modified>
</cp:coreProperties>
</file>